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29" i="7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0"/>
  <c r="F31"/>
  <c r="F32"/>
  <c r="F33"/>
  <c r="F34"/>
  <c r="F35"/>
  <c r="F36"/>
  <c r="F37"/>
  <c r="F38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28"/>
  <c r="G30"/>
  <c r="G31"/>
  <c r="G33"/>
  <c r="G34"/>
  <c r="G36"/>
  <c r="G37"/>
  <c r="G38"/>
  <c r="G40" l="1"/>
  <c r="H40"/>
  <c r="C45"/>
  <c r="H19" l="1"/>
  <c r="D39" l="1"/>
  <c r="G19"/>
  <c r="E39"/>
  <c r="H39" s="1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<sst xmlns="http://schemas.openxmlformats.org/spreadsheetml/2006/main" count="61" uniqueCount="60">
  <si>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</si>
  <si>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</si>
  <si>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</si>
  <si>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</si>
  <si>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</si>
  <si>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</si>
  <si>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</si>
  <si>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</si>
  <si>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</si>
  <si>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</si>
  <si>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</si>
  <si>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</si>
  <si>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</si>
  <si>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</si>
  <si>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</si>
  <si>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</si>
  <si>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</si>
  <si>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</si>
  <si>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</si>
  <si>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</si>
  <si>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</si>
  <si>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</si>
  <si>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</si>
  <si>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</si>
  <si>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</si>
  <si>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</si>
  <si>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</si>
  <si>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</si>
  <si>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</si>
  <si>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</si>
  <si>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</si>
  <si>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</si>
  <si>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</si>
  <si>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</si>
  <si>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</si>
  <si>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</si>
  <si>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</si>
  <si>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</si>
  <si>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</si>
  <si>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</si>
  <si>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</si>
  <si>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</si>
  <si>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</si>
  <si>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</si>
  <si>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</si>
  <si>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</si>
  <si>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</si>
  <si>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</si>
  <si>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</si>
  <si>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</si>
  <si>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</si>
  <si>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</si>
  <si>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</si>
  <si>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</si>
  <si>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</si>
  <si>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</si>
  <si>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Исполнение доходной части бюджета города Ставрополя за январь - февраль 2016 года</t>
  </si>
  <si>
    <t>План на            январь - февраль       2016 года</t>
  </si>
  <si>
    <t xml:space="preserve">Факт за       январь - февраль      2016 года </t>
  </si>
  <si>
    <t>% исполнения плана за       январь - февраль    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</si>
</sst>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4"/>
  <sheetViews>
    <sheetView tabSelected="1" topLeftCell="A40" workbookViewId="0">
      <selection activeCell="G56" sqref="G56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1.77734375" style="8" customWidth="1"/>
    <col min="8" max="8" width="9.77734375" style="8" customWidth="1"/>
    <col min="9" max="16384" width="9.109375" style="8"/>
  </cols>
  <sheetData>
    <row r="1" spans="1:223">
      <c r="B1" s="49" t="s">
        <v>56</v>
      </c>
      <c r="C1" s="49"/>
      <c r="D1" s="49"/>
      <c r="E1" s="49"/>
      <c r="F1" s="49"/>
      <c r="G1" s="49"/>
      <c r="H1" s="49"/>
    </row>
    <row r="2" spans="1:223" ht="13.8" thickBot="1">
      <c r="H2" s="8" t="s">
        <v>32</v>
      </c>
    </row>
    <row r="3" spans="1:223" ht="67.8" customHeight="1">
      <c r="A3" s="39" t="s">
        <v>41</v>
      </c>
      <c r="B3" s="36" t="s">
        <v>42</v>
      </c>
      <c r="C3" s="24" t="s">
        <v>46</v>
      </c>
      <c r="D3" s="13" t="s">
        <v>57</v>
      </c>
      <c r="E3" s="14" t="s">
        <v>58</v>
      </c>
      <c r="F3" s="41" t="s">
        <v>12</v>
      </c>
      <c r="G3" s="24" t="s">
        <v>59</v>
      </c>
      <c r="H3" s="42" t="s">
        <v>47</v>
      </c>
    </row>
    <row r="4" spans="1:223" s="3" customFormat="1">
      <c r="A4" s="17"/>
      <c r="B4" s="11" t="s">
        <v>7</v>
      </c>
      <c r="C4" s="25">
        <f>C5+C6+C7+C8+C9+C10+C11+C14+C17</f>
        <v>2692973</v>
      </c>
      <c r="D4" s="25">
        <f t="shared" ref="D4" si="0">D5+D6+D7+D8+D9+D10+D11+D14+D17</f>
        <v>408376</v>
      </c>
      <c r="E4" s="25">
        <f>E5+E6+E7+E8+E9+E10+E11+E14+E17</f>
        <v>369512</v>
      </c>
      <c r="F4" s="25">
        <f>E4-D4</f>
        <v>-38864</v>
      </c>
      <c r="G4" s="34">
        <f>E4/D4*100</f>
        <v>90.48328011440438</v>
      </c>
      <c r="H4" s="35">
        <f>E4/C4*100</f>
        <v>13.721340689267958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1500731</v>
      </c>
      <c r="D5" s="26">
        <v>182035</v>
      </c>
      <c r="E5" s="26">
        <v>178211</v>
      </c>
      <c r="F5" s="26">
        <f t="shared" ref="F5:F45" si="1">E5-D5</f>
        <v>-3824</v>
      </c>
      <c r="G5" s="21">
        <f>E5/D5*100</f>
        <v>97.899305078693658</v>
      </c>
      <c r="H5" s="31">
        <f>E5/C5*100</f>
        <v>11.874946276181406</v>
      </c>
    </row>
    <row r="6" spans="1:223">
      <c r="A6" s="15">
        <v>2</v>
      </c>
      <c r="B6" s="1" t="s">
        <v>33</v>
      </c>
      <c r="C6" s="26">
        <v>13894</v>
      </c>
      <c r="D6" s="26">
        <v>1908</v>
      </c>
      <c r="E6" s="26">
        <v>1398</v>
      </c>
      <c r="F6" s="26">
        <f t="shared" si="1"/>
        <v>-510</v>
      </c>
      <c r="G6" s="21">
        <f t="shared" ref="G6:G15" si="2">E6/D6*100</f>
        <v>73.270440251572325</v>
      </c>
      <c r="H6" s="31">
        <f t="shared" ref="H6:H16" si="3">E6/C6*100</f>
        <v>10.061897221822369</v>
      </c>
    </row>
    <row r="7" spans="1:223" ht="13.2" customHeight="1">
      <c r="A7" s="37">
        <v>3</v>
      </c>
      <c r="B7" s="1" t="s">
        <v>5</v>
      </c>
      <c r="C7" s="26">
        <v>491112</v>
      </c>
      <c r="D7" s="26">
        <v>103991</v>
      </c>
      <c r="E7" s="26">
        <v>92038</v>
      </c>
      <c r="F7" s="26">
        <f t="shared" si="1"/>
        <v>-11953</v>
      </c>
      <c r="G7" s="21">
        <f t="shared" si="2"/>
        <v>88.50573607331404</v>
      </c>
      <c r="H7" s="31">
        <f t="shared" si="3"/>
        <v>18.740735310886315</v>
      </c>
    </row>
    <row r="8" spans="1:223">
      <c r="A8" s="37">
        <v>4</v>
      </c>
      <c r="B8" s="1" t="s">
        <v>6</v>
      </c>
      <c r="C8" s="26">
        <v>925</v>
      </c>
      <c r="D8" s="26">
        <v>66</v>
      </c>
      <c r="E8" s="26">
        <v>48</v>
      </c>
      <c r="F8" s="26">
        <f t="shared" si="1"/>
        <v>-18</v>
      </c>
      <c r="G8" s="21">
        <f t="shared" si="2"/>
        <v>72.727272727272734</v>
      </c>
      <c r="H8" s="31">
        <f t="shared" si="3"/>
        <v>5.1891891891891886</v>
      </c>
    </row>
    <row r="9" spans="1:223" ht="12.75" customHeight="1">
      <c r="A9" s="37">
        <v>5</v>
      </c>
      <c r="B9" s="1" t="s">
        <v>23</v>
      </c>
      <c r="C9" s="26">
        <v>12625</v>
      </c>
      <c r="D9" s="26">
        <v>3660</v>
      </c>
      <c r="E9" s="26">
        <v>3602</v>
      </c>
      <c r="F9" s="26">
        <f t="shared" si="1"/>
        <v>-58</v>
      </c>
      <c r="G9" s="21">
        <f t="shared" si="2"/>
        <v>98.415300546448094</v>
      </c>
      <c r="H9" s="31">
        <f t="shared" si="3"/>
        <v>28.530693069306928</v>
      </c>
    </row>
    <row r="10" spans="1:223">
      <c r="A10" s="37">
        <v>6</v>
      </c>
      <c r="B10" s="1" t="s">
        <v>1</v>
      </c>
      <c r="C10" s="26">
        <v>148701</v>
      </c>
      <c r="D10" s="26">
        <v>16794</v>
      </c>
      <c r="E10" s="26">
        <v>9588</v>
      </c>
      <c r="F10" s="26">
        <f t="shared" si="1"/>
        <v>-7206</v>
      </c>
      <c r="G10" s="21">
        <f t="shared" si="2"/>
        <v>57.091818506609506</v>
      </c>
      <c r="H10" s="31">
        <f t="shared" si="3"/>
        <v>6.4478382795004743</v>
      </c>
    </row>
    <row r="11" spans="1:223">
      <c r="A11" s="54">
        <v>7</v>
      </c>
      <c r="B11" s="1" t="s">
        <v>15</v>
      </c>
      <c r="C11" s="26">
        <v>443515</v>
      </c>
      <c r="D11" s="26">
        <v>87941</v>
      </c>
      <c r="E11" s="26">
        <v>70463</v>
      </c>
      <c r="F11" s="26">
        <f t="shared" si="1"/>
        <v>-17478</v>
      </c>
      <c r="G11" s="21">
        <f t="shared" si="2"/>
        <v>80.125311288250074</v>
      </c>
      <c r="H11" s="31">
        <f t="shared" si="3"/>
        <v>15.8873995242551</v>
      </c>
    </row>
    <row r="12" spans="1:223" s="10" customFormat="1">
      <c r="A12" s="57"/>
      <c r="B12" s="19" t="s">
        <v>36</v>
      </c>
      <c r="C12" s="27">
        <v>78231</v>
      </c>
      <c r="D12" s="26">
        <v>7521</v>
      </c>
      <c r="E12" s="27">
        <v>5219</v>
      </c>
      <c r="F12" s="27">
        <f t="shared" si="1"/>
        <v>-2302</v>
      </c>
      <c r="G12" s="22">
        <f t="shared" si="2"/>
        <v>69.392368036165408</v>
      </c>
      <c r="H12" s="40">
        <f t="shared" si="3"/>
        <v>6.671268423003669</v>
      </c>
    </row>
    <row r="13" spans="1:223" s="10" customFormat="1">
      <c r="A13" s="58"/>
      <c r="B13" s="19" t="s">
        <v>37</v>
      </c>
      <c r="C13" s="27">
        <v>365284</v>
      </c>
      <c r="D13" s="26">
        <v>80420</v>
      </c>
      <c r="E13" s="27">
        <v>65244</v>
      </c>
      <c r="F13" s="27">
        <f t="shared" si="1"/>
        <v>-15176</v>
      </c>
      <c r="G13" s="22">
        <f t="shared" si="2"/>
        <v>81.129072370057202</v>
      </c>
      <c r="H13" s="40">
        <f t="shared" si="3"/>
        <v>17.861171034044744</v>
      </c>
    </row>
    <row r="14" spans="1:223">
      <c r="A14" s="54">
        <v>8</v>
      </c>
      <c r="B14" s="1" t="s">
        <v>16</v>
      </c>
      <c r="C14" s="26">
        <v>81470</v>
      </c>
      <c r="D14" s="26">
        <v>11981</v>
      </c>
      <c r="E14" s="26">
        <v>14163</v>
      </c>
      <c r="F14" s="26">
        <f t="shared" si="1"/>
        <v>2182</v>
      </c>
      <c r="G14" s="21">
        <f t="shared" si="2"/>
        <v>118.21216926800768</v>
      </c>
      <c r="H14" s="31">
        <f t="shared" si="3"/>
        <v>17.384313244138948</v>
      </c>
    </row>
    <row r="15" spans="1:223">
      <c r="A15" s="55"/>
      <c r="B15" s="19" t="s">
        <v>29</v>
      </c>
      <c r="C15" s="27">
        <v>79190</v>
      </c>
      <c r="D15" s="26">
        <v>11981</v>
      </c>
      <c r="E15" s="27">
        <v>14163</v>
      </c>
      <c r="F15" s="27">
        <f t="shared" si="1"/>
        <v>2182</v>
      </c>
      <c r="G15" s="22">
        <f t="shared" si="2"/>
        <v>118.21216926800768</v>
      </c>
      <c r="H15" s="40">
        <f t="shared" si="3"/>
        <v>17.884833943679755</v>
      </c>
    </row>
    <row r="16" spans="1:223">
      <c r="A16" s="56"/>
      <c r="B16" s="19" t="s">
        <v>30</v>
      </c>
      <c r="C16" s="27">
        <v>2280</v>
      </c>
      <c r="D16" s="26">
        <v>0</v>
      </c>
      <c r="E16" s="27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 ht="26.4">
      <c r="A17" s="37">
        <v>9</v>
      </c>
      <c r="B17" s="1" t="s">
        <v>19</v>
      </c>
      <c r="C17" s="26">
        <v>0</v>
      </c>
      <c r="D17" s="26">
        <v>0</v>
      </c>
      <c r="E17" s="26">
        <v>1</v>
      </c>
      <c r="F17" s="26">
        <f t="shared" si="1"/>
        <v>1</v>
      </c>
      <c r="G17" s="22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912574</v>
      </c>
      <c r="D18" s="28">
        <f>D20+D21+D22+D23+D24+D25+D27+D31+D32+D33+D34+D35+D36+D38</f>
        <v>76355</v>
      </c>
      <c r="E18" s="28">
        <f>E20+E21+E22+E23+E24+E25+E27+E31+E32+E33+E34+E35+E36+E38</f>
        <v>57785</v>
      </c>
      <c r="F18" s="28">
        <f t="shared" si="1"/>
        <v>-18570</v>
      </c>
      <c r="G18" s="23">
        <f>E18/D18*100</f>
        <v>75.679392312225787</v>
      </c>
      <c r="H18" s="30">
        <f t="shared" ref="H18:H45" si="4">E18/C18*100</f>
        <v>6.33208923331149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22</v>
      </c>
      <c r="C19" s="28">
        <f>C20+C21+C22+C23+C24+C25+C27+C31+C33+C34+C35+C36+C38</f>
        <v>902783</v>
      </c>
      <c r="D19" s="28">
        <f>D20+D21+D22+D23+D24+D25+D27+D31+D33+D34+D35+D36+D38</f>
        <v>76159</v>
      </c>
      <c r="E19" s="28">
        <f>E20+E21+E22+E23+E24+E25+E27+E31+E33+E34+E35+E36+E38</f>
        <v>57504</v>
      </c>
      <c r="F19" s="28">
        <f t="shared" si="1"/>
        <v>-18655</v>
      </c>
      <c r="G19" s="23">
        <f>E19/D19*100</f>
        <v>75.505193082892376</v>
      </c>
      <c r="H19" s="30">
        <f t="shared" si="4"/>
        <v>6.3696370002536602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1859</v>
      </c>
      <c r="D20" s="26">
        <v>0</v>
      </c>
      <c r="E20" s="26">
        <v>0</v>
      </c>
      <c r="F20" s="26">
        <f t="shared" si="1"/>
        <v>0</v>
      </c>
      <c r="G20" s="21"/>
      <c r="H20" s="31">
        <f t="shared" si="4"/>
        <v>0</v>
      </c>
    </row>
    <row r="21" spans="1:223" ht="66" customHeight="1">
      <c r="A21" s="37">
        <v>11</v>
      </c>
      <c r="B21" s="1" t="s">
        <v>38</v>
      </c>
      <c r="C21" s="26">
        <v>486002</v>
      </c>
      <c r="D21" s="26">
        <v>40000</v>
      </c>
      <c r="E21" s="26">
        <v>14013</v>
      </c>
      <c r="F21" s="26">
        <f t="shared" si="1"/>
        <v>-25987</v>
      </c>
      <c r="G21" s="21">
        <f t="shared" ref="G21:G38" si="5">E21/D21*100</f>
        <v>35.032499999999999</v>
      </c>
      <c r="H21" s="31">
        <f>E21/C21*100</f>
        <v>2.8833214678128898</v>
      </c>
    </row>
    <row r="22" spans="1:223" ht="63.6" customHeight="1">
      <c r="A22" s="16" t="s">
        <v>25</v>
      </c>
      <c r="B22" s="2" t="s">
        <v>20</v>
      </c>
      <c r="C22" s="26">
        <v>25970</v>
      </c>
      <c r="D22" s="26">
        <v>0</v>
      </c>
      <c r="E22" s="26">
        <v>0</v>
      </c>
      <c r="F22" s="26">
        <f t="shared" si="1"/>
        <v>0</v>
      </c>
      <c r="G22" s="21"/>
      <c r="H22" s="31">
        <f t="shared" ref="H22:H38" si="6">E22/C22*100</f>
        <v>0</v>
      </c>
    </row>
    <row r="23" spans="1:223" ht="52.2" customHeight="1">
      <c r="A23" s="38">
        <v>13</v>
      </c>
      <c r="B23" s="1" t="s">
        <v>39</v>
      </c>
      <c r="C23" s="26">
        <v>69558</v>
      </c>
      <c r="D23" s="26">
        <v>9400</v>
      </c>
      <c r="E23" s="26">
        <v>6808</v>
      </c>
      <c r="F23" s="26">
        <f t="shared" si="1"/>
        <v>-2592</v>
      </c>
      <c r="G23" s="21">
        <f t="shared" si="5"/>
        <v>72.425531914893611</v>
      </c>
      <c r="H23" s="31">
        <f t="shared" si="6"/>
        <v>9.7875154547284282</v>
      </c>
    </row>
    <row r="24" spans="1:223" ht="26.4">
      <c r="A24" s="37">
        <v>14</v>
      </c>
      <c r="B24" s="1" t="s">
        <v>34</v>
      </c>
      <c r="C24" s="26">
        <v>75000</v>
      </c>
      <c r="D24" s="26">
        <v>3300</v>
      </c>
      <c r="E24" s="26">
        <v>466</v>
      </c>
      <c r="F24" s="26">
        <f t="shared" si="1"/>
        <v>-2834</v>
      </c>
      <c r="G24" s="21">
        <f t="shared" si="5"/>
        <v>14.121212121212121</v>
      </c>
      <c r="H24" s="31">
        <f t="shared" si="6"/>
        <v>0.6213333333333334</v>
      </c>
    </row>
    <row r="25" spans="1:223" ht="40.200000000000003" customHeight="1">
      <c r="A25" s="54">
        <v>15</v>
      </c>
      <c r="B25" s="1" t="s">
        <v>11</v>
      </c>
      <c r="C25" s="26">
        <v>13082</v>
      </c>
      <c r="D25" s="26">
        <v>0</v>
      </c>
      <c r="E25" s="26">
        <v>53</v>
      </c>
      <c r="F25" s="26">
        <f t="shared" si="1"/>
        <v>53</v>
      </c>
      <c r="G25" s="21"/>
      <c r="H25" s="31">
        <f t="shared" si="6"/>
        <v>0.40513682923100447</v>
      </c>
    </row>
    <row r="26" spans="1:223">
      <c r="A26" s="58"/>
      <c r="B26" s="20" t="s">
        <v>26</v>
      </c>
      <c r="C26" s="27">
        <v>0</v>
      </c>
      <c r="D26" s="26">
        <v>0</v>
      </c>
      <c r="E26" s="27">
        <v>0</v>
      </c>
      <c r="F26" s="27">
        <f t="shared" si="1"/>
        <v>0</v>
      </c>
      <c r="G26" s="21">
        <v>0</v>
      </c>
      <c r="H26" s="31">
        <v>0</v>
      </c>
    </row>
    <row r="27" spans="1:223" ht="25.5" customHeight="1">
      <c r="A27" s="54">
        <v>16</v>
      </c>
      <c r="B27" s="1" t="s">
        <v>21</v>
      </c>
      <c r="C27" s="26">
        <v>15495</v>
      </c>
      <c r="D27" s="26">
        <v>1465</v>
      </c>
      <c r="E27" s="26">
        <v>233</v>
      </c>
      <c r="F27" s="26">
        <f t="shared" si="1"/>
        <v>-1232</v>
      </c>
      <c r="G27" s="21">
        <f t="shared" si="5"/>
        <v>15.904436860068261</v>
      </c>
      <c r="H27" s="31">
        <f t="shared" si="6"/>
        <v>1.5037108744756373</v>
      </c>
    </row>
    <row r="28" spans="1:223" ht="13.5" customHeight="1">
      <c r="A28" s="55"/>
      <c r="B28" s="19" t="s">
        <v>27</v>
      </c>
      <c r="C28" s="27">
        <v>12778</v>
      </c>
      <c r="D28" s="27">
        <v>1332</v>
      </c>
      <c r="E28" s="27">
        <v>0</v>
      </c>
      <c r="F28" s="27">
        <f t="shared" si="1"/>
        <v>-1332</v>
      </c>
      <c r="G28" s="22">
        <f t="shared" si="5"/>
        <v>0</v>
      </c>
      <c r="H28" s="40">
        <f t="shared" si="6"/>
        <v>0</v>
      </c>
    </row>
    <row r="29" spans="1:223" ht="13.8" customHeight="1">
      <c r="A29" s="55"/>
      <c r="B29" s="19" t="s">
        <v>54</v>
      </c>
      <c r="C29" s="27">
        <v>1065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2.75" customHeight="1">
      <c r="A30" s="56"/>
      <c r="B30" s="19" t="s">
        <v>28</v>
      </c>
      <c r="C30" s="27">
        <v>1652</v>
      </c>
      <c r="D30" s="27">
        <v>133</v>
      </c>
      <c r="E30" s="27">
        <v>233</v>
      </c>
      <c r="F30" s="27">
        <f t="shared" si="1"/>
        <v>100</v>
      </c>
      <c r="G30" s="22">
        <f t="shared" si="5"/>
        <v>175.18796992481202</v>
      </c>
      <c r="H30" s="40">
        <f t="shared" si="6"/>
        <v>14.104116222760291</v>
      </c>
    </row>
    <row r="31" spans="1:223" ht="15" customHeight="1">
      <c r="A31" s="37">
        <v>17</v>
      </c>
      <c r="B31" s="1" t="s">
        <v>24</v>
      </c>
      <c r="C31" s="26">
        <v>2950</v>
      </c>
      <c r="D31" s="26">
        <v>1491</v>
      </c>
      <c r="E31" s="26">
        <v>3281</v>
      </c>
      <c r="F31" s="26">
        <f t="shared" si="1"/>
        <v>1790</v>
      </c>
      <c r="G31" s="21">
        <f t="shared" si="5"/>
        <v>220.05365526492287</v>
      </c>
      <c r="H31" s="31">
        <f t="shared" si="6"/>
        <v>111.22033898305084</v>
      </c>
    </row>
    <row r="32" spans="1:223" ht="26.4">
      <c r="A32" s="37">
        <v>18</v>
      </c>
      <c r="B32" s="1" t="s">
        <v>14</v>
      </c>
      <c r="C32" s="26">
        <v>9791</v>
      </c>
      <c r="D32" s="26">
        <v>196</v>
      </c>
      <c r="E32" s="26">
        <v>281</v>
      </c>
      <c r="F32" s="26">
        <f t="shared" si="1"/>
        <v>85</v>
      </c>
      <c r="G32" s="21">
        <f t="shared" si="5"/>
        <v>143.36734693877551</v>
      </c>
      <c r="H32" s="31">
        <f t="shared" si="6"/>
        <v>2.8699826371157187</v>
      </c>
    </row>
    <row r="33" spans="1:223" ht="65.400000000000006" customHeight="1">
      <c r="A33" s="37">
        <v>19</v>
      </c>
      <c r="B33" s="1" t="s">
        <v>35</v>
      </c>
      <c r="C33" s="26">
        <v>85119</v>
      </c>
      <c r="D33" s="26">
        <v>9005</v>
      </c>
      <c r="E33" s="26">
        <v>9799</v>
      </c>
      <c r="F33" s="26">
        <f t="shared" si="1"/>
        <v>794</v>
      </c>
      <c r="G33" s="21">
        <f t="shared" si="5"/>
        <v>108.81732370905053</v>
      </c>
      <c r="H33" s="31">
        <f t="shared" si="6"/>
        <v>11.512118328457806</v>
      </c>
    </row>
    <row r="34" spans="1:223" ht="26.25" customHeight="1">
      <c r="A34" s="37">
        <v>20</v>
      </c>
      <c r="B34" s="1" t="s">
        <v>43</v>
      </c>
      <c r="C34" s="26">
        <v>38287</v>
      </c>
      <c r="D34" s="26">
        <v>1034</v>
      </c>
      <c r="E34" s="26">
        <v>8983</v>
      </c>
      <c r="F34" s="26">
        <f t="shared" si="1"/>
        <v>7949</v>
      </c>
      <c r="G34" s="21">
        <f t="shared" si="5"/>
        <v>868.76208897485492</v>
      </c>
      <c r="H34" s="31">
        <f t="shared" si="6"/>
        <v>23.462271789380207</v>
      </c>
    </row>
    <row r="35" spans="1:223">
      <c r="A35" s="37">
        <v>21</v>
      </c>
      <c r="B35" s="1" t="s">
        <v>2</v>
      </c>
      <c r="C35" s="26">
        <v>2629</v>
      </c>
      <c r="D35" s="26">
        <v>0</v>
      </c>
      <c r="E35" s="26">
        <v>0</v>
      </c>
      <c r="F35" s="26">
        <f t="shared" si="1"/>
        <v>0</v>
      </c>
      <c r="G35" s="21"/>
      <c r="H35" s="31">
        <f t="shared" si="6"/>
        <v>0</v>
      </c>
    </row>
    <row r="36" spans="1:223" ht="15" customHeight="1">
      <c r="A36" s="54">
        <v>22</v>
      </c>
      <c r="B36" s="1" t="s">
        <v>17</v>
      </c>
      <c r="C36" s="26">
        <v>85004</v>
      </c>
      <c r="D36" s="26">
        <v>10264</v>
      </c>
      <c r="E36" s="26">
        <v>13105</v>
      </c>
      <c r="F36" s="26">
        <f t="shared" si="1"/>
        <v>2841</v>
      </c>
      <c r="G36" s="21">
        <f t="shared" si="5"/>
        <v>127.6792673421668</v>
      </c>
      <c r="H36" s="31">
        <f t="shared" si="6"/>
        <v>15.416921556632628</v>
      </c>
    </row>
    <row r="37" spans="1:223" ht="23.4" customHeight="1">
      <c r="A37" s="55"/>
      <c r="B37" s="19" t="s">
        <v>40</v>
      </c>
      <c r="C37" s="27">
        <v>2012</v>
      </c>
      <c r="D37" s="27">
        <v>231</v>
      </c>
      <c r="E37" s="27">
        <v>666</v>
      </c>
      <c r="F37" s="27">
        <f t="shared" si="1"/>
        <v>435</v>
      </c>
      <c r="G37" s="22">
        <f t="shared" si="5"/>
        <v>288.31168831168827</v>
      </c>
      <c r="H37" s="40">
        <f t="shared" si="6"/>
        <v>33.101391650099401</v>
      </c>
    </row>
    <row r="38" spans="1:223" ht="15" customHeight="1">
      <c r="A38" s="37">
        <v>23</v>
      </c>
      <c r="B38" s="1" t="s">
        <v>3</v>
      </c>
      <c r="C38" s="26">
        <v>1828</v>
      </c>
      <c r="D38" s="26">
        <v>200</v>
      </c>
      <c r="E38" s="26">
        <v>763</v>
      </c>
      <c r="F38" s="26">
        <f t="shared" si="1"/>
        <v>563</v>
      </c>
      <c r="G38" s="21">
        <f t="shared" si="5"/>
        <v>381.5</v>
      </c>
      <c r="H38" s="31">
        <f t="shared" si="6"/>
        <v>41.739606126914666</v>
      </c>
    </row>
    <row r="39" spans="1:223" s="3" customFormat="1">
      <c r="A39" s="59" t="s">
        <v>44</v>
      </c>
      <c r="B39" s="60"/>
      <c r="C39" s="28">
        <f>C4+C18</f>
        <v>3605547</v>
      </c>
      <c r="D39" s="28">
        <f>D4+D18</f>
        <v>484731</v>
      </c>
      <c r="E39" s="28">
        <f>E4+E18</f>
        <v>427297</v>
      </c>
      <c r="F39" s="28">
        <f t="shared" si="1"/>
        <v>-57434</v>
      </c>
      <c r="G39" s="23">
        <f>E39/D39*100</f>
        <v>88.151366427977578</v>
      </c>
      <c r="H39" s="30">
        <f t="shared" si="4"/>
        <v>11.851100540361836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0">
        <v>24</v>
      </c>
      <c r="B40" s="12" t="s">
        <v>4</v>
      </c>
      <c r="C40" s="28">
        <f>C41+C42+C43+C44</f>
        <v>3857228</v>
      </c>
      <c r="D40" s="28">
        <f>D41+D42+D43+D44</f>
        <v>434811</v>
      </c>
      <c r="E40" s="28">
        <f>E41+E42+E43+E44</f>
        <v>371171</v>
      </c>
      <c r="F40" s="28">
        <f t="shared" si="1"/>
        <v>-63640</v>
      </c>
      <c r="G40" s="23">
        <f>E40/D40*100</f>
        <v>85.363755746749732</v>
      </c>
      <c r="H40" s="30">
        <f t="shared" si="4"/>
        <v>9.6227394387886847</v>
      </c>
    </row>
    <row r="41" spans="1:223" ht="24.75" customHeight="1">
      <c r="A41" s="50"/>
      <c r="B41" s="1" t="s">
        <v>45</v>
      </c>
      <c r="C41" s="26">
        <v>3857295</v>
      </c>
      <c r="D41" s="26">
        <v>434811</v>
      </c>
      <c r="E41" s="26">
        <v>536881</v>
      </c>
      <c r="F41" s="26">
        <f t="shared" si="1"/>
        <v>102070</v>
      </c>
      <c r="G41" s="21">
        <f t="shared" ref="G41:G45" si="7">E41/D41*100</f>
        <v>123.47456711076768</v>
      </c>
      <c r="H41" s="31">
        <f t="shared" si="4"/>
        <v>13.918588026064899</v>
      </c>
    </row>
    <row r="42" spans="1:223" ht="15" customHeight="1">
      <c r="A42" s="50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21"/>
      <c r="H42" s="31"/>
    </row>
    <row r="43" spans="1:223" ht="38.4" customHeight="1">
      <c r="A43" s="50"/>
      <c r="B43" s="4" t="s">
        <v>31</v>
      </c>
      <c r="C43" s="26">
        <v>0</v>
      </c>
      <c r="D43" s="26">
        <v>0</v>
      </c>
      <c r="E43" s="26">
        <v>32051</v>
      </c>
      <c r="F43" s="26">
        <f t="shared" si="1"/>
        <v>32051</v>
      </c>
      <c r="G43" s="21"/>
      <c r="H43" s="31"/>
    </row>
    <row r="44" spans="1:223" ht="24" customHeight="1">
      <c r="A44" s="51"/>
      <c r="B44" s="1" t="s">
        <v>9</v>
      </c>
      <c r="C44" s="26">
        <v>-67</v>
      </c>
      <c r="D44" s="26">
        <v>0</v>
      </c>
      <c r="E44" s="26">
        <v>-197761</v>
      </c>
      <c r="F44" s="26">
        <f t="shared" si="1"/>
        <v>-197761</v>
      </c>
      <c r="G44" s="21"/>
      <c r="H44" s="31"/>
    </row>
    <row r="45" spans="1:223" s="9" customFormat="1" ht="13.8" thickBot="1">
      <c r="A45" s="52" t="s">
        <v>55</v>
      </c>
      <c r="B45" s="53"/>
      <c r="C45" s="29">
        <f>C39+C40</f>
        <v>7462775</v>
      </c>
      <c r="D45" s="29">
        <f>D39+D40</f>
        <v>919542</v>
      </c>
      <c r="E45" s="29">
        <f>E39+E40</f>
        <v>798468</v>
      </c>
      <c r="F45" s="29">
        <f t="shared" si="1"/>
        <v>-121074</v>
      </c>
      <c r="G45" s="32">
        <f t="shared" si="7"/>
        <v>86.833227846036394</v>
      </c>
      <c r="H45" s="33">
        <f t="shared" si="4"/>
        <v>10.69934441276871</v>
      </c>
    </row>
    <row r="46" spans="1:223" s="9" customFormat="1">
      <c r="A46" s="61"/>
      <c r="B46" s="61"/>
      <c r="C46" s="62"/>
      <c r="D46" s="62"/>
      <c r="E46" s="62"/>
      <c r="F46" s="62"/>
      <c r="G46" s="63"/>
      <c r="H46" s="63"/>
    </row>
    <row r="47" spans="1:223" s="9" customFormat="1">
      <c r="A47" s="61"/>
      <c r="B47" s="61"/>
      <c r="C47" s="62"/>
      <c r="D47" s="62"/>
      <c r="E47" s="62"/>
      <c r="F47" s="62"/>
      <c r="G47" s="63"/>
      <c r="H47" s="63"/>
    </row>
    <row r="48" spans="1:223">
      <c r="A48" s="44" t="s">
        <v>48</v>
      </c>
      <c r="B48" s="45"/>
    </row>
    <row r="49" spans="1:8">
      <c r="A49" s="44" t="s">
        <v>49</v>
      </c>
      <c r="B49" s="45"/>
    </row>
    <row r="50" spans="1:8">
      <c r="A50" s="44" t="s">
        <v>50</v>
      </c>
      <c r="B50" s="45"/>
      <c r="G50" s="47"/>
      <c r="H50" s="48"/>
    </row>
    <row r="51" spans="1:8">
      <c r="A51" s="44" t="s">
        <v>18</v>
      </c>
      <c r="B51" s="45"/>
      <c r="C51"/>
      <c r="D51"/>
      <c r="E51"/>
      <c r="F51" s="43"/>
    </row>
    <row r="52" spans="1:8">
      <c r="A52" s="44" t="s">
        <v>51</v>
      </c>
      <c r="B52" s="45"/>
    </row>
    <row r="53" spans="1:8">
      <c r="A53" s="44" t="s">
        <v>52</v>
      </c>
      <c r="B53" s="45"/>
    </row>
    <row r="54" spans="1:8">
      <c r="A54" s="44" t="s">
        <v>18</v>
      </c>
      <c r="B54" s="45"/>
      <c r="G54" s="46" t="s">
        <v>53</v>
      </c>
      <c r="H54" s="46"/>
    </row>
  </sheetData>
  <mergeCells count="18">
    <mergeCell ref="A48:B48"/>
    <mergeCell ref="A49:B49"/>
    <mergeCell ref="A50:B50"/>
    <mergeCell ref="G50:H50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51:B51"/>
    <mergeCell ref="A52:B52"/>
    <mergeCell ref="A53:B53"/>
    <mergeCell ref="A54:B54"/>
    <mergeCell ref="G54:H54"/>
  </mergeCells>
  <pageMargins left="0.78740157480314965" right="0.39370078740157483" top="0.39370078740157483" bottom="0.39370078740157483" header="0.15748031496062992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Y.Gomzina</cp:lastModifiedBy>
  <cp:lastPrinted>2016-03-09T11:24:57Z</cp:lastPrinted>
  <dcterms:created xsi:type="dcterms:W3CDTF">2002-11-26T08:28:37Z</dcterms:created>
  <dcterms:modified xsi:type="dcterms:W3CDTF">2016-03-09T11:25:01Z</dcterms:modified>
</cp:coreProperties>
</file>